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Лист1!$A$1:$R$49</definedName>
  </definedNames>
  <calcPr calcId="162913"/>
</workbook>
</file>

<file path=xl/calcChain.xml><?xml version="1.0" encoding="utf-8"?>
<calcChain xmlns="http://schemas.openxmlformats.org/spreadsheetml/2006/main">
  <c r="O34" i="1" l="1"/>
  <c r="K34" i="1"/>
  <c r="T41" i="1"/>
  <c r="T40" i="1"/>
  <c r="T39" i="1"/>
  <c r="T38" i="1"/>
  <c r="O17" i="1"/>
  <c r="O16" i="1" s="1"/>
  <c r="K17" i="1"/>
  <c r="G17" i="1"/>
  <c r="G16" i="1" s="1"/>
  <c r="T25" i="1" l="1"/>
  <c r="T36" i="1" l="1"/>
  <c r="O36" i="1"/>
  <c r="T28" i="1"/>
  <c r="N28" i="1"/>
  <c r="O28" i="1"/>
  <c r="T29" i="1"/>
  <c r="T24" i="1"/>
  <c r="G34" i="1"/>
  <c r="T32" i="1" l="1"/>
  <c r="T35" i="1"/>
  <c r="T37" i="1"/>
  <c r="P34" i="1"/>
  <c r="N34" i="1"/>
  <c r="M34" i="1"/>
  <c r="L34" i="1"/>
  <c r="J34" i="1"/>
  <c r="I34" i="1"/>
  <c r="H34" i="1"/>
  <c r="F34" i="1"/>
  <c r="E34" i="1"/>
  <c r="L16" i="1"/>
  <c r="K16" i="1"/>
  <c r="P16" i="1"/>
  <c r="N16" i="1"/>
  <c r="M16" i="1"/>
  <c r="J16" i="1"/>
  <c r="I16" i="1"/>
  <c r="H16" i="1"/>
  <c r="E16" i="1"/>
  <c r="F16" i="1"/>
  <c r="P27" i="1" l="1"/>
  <c r="O27" i="1"/>
  <c r="N27" i="1"/>
  <c r="M27" i="1"/>
  <c r="L27" i="1"/>
  <c r="K27" i="1"/>
  <c r="J27" i="1"/>
  <c r="I27" i="1"/>
  <c r="H27" i="1"/>
  <c r="F27" i="1"/>
  <c r="G27" i="1"/>
  <c r="T43" i="1" l="1"/>
  <c r="S43" i="1"/>
  <c r="T34" i="1"/>
  <c r="S34" i="1"/>
  <c r="G26" i="1"/>
  <c r="G15" i="1" s="1"/>
  <c r="O26" i="1"/>
  <c r="K26" i="1"/>
  <c r="K15" i="1" s="1"/>
  <c r="O15" i="1" l="1"/>
  <c r="G12" i="1"/>
  <c r="K12" i="1"/>
  <c r="O12" i="1"/>
  <c r="P31" i="1" l="1"/>
  <c r="O43" i="1"/>
  <c r="N31" i="1"/>
  <c r="M31" i="1"/>
  <c r="M26" i="1" s="1"/>
  <c r="M15" i="1" s="1"/>
  <c r="L31" i="1"/>
  <c r="L26" i="1" s="1"/>
  <c r="L15" i="1" s="1"/>
  <c r="J31" i="1"/>
  <c r="J26" i="1" s="1"/>
  <c r="J15" i="1" s="1"/>
  <c r="I31" i="1"/>
  <c r="I26" i="1" s="1"/>
  <c r="I15" i="1" s="1"/>
  <c r="H31" i="1"/>
  <c r="H26" i="1" s="1"/>
  <c r="H15" i="1" s="1"/>
  <c r="H43" i="1" s="1"/>
  <c r="F31" i="1"/>
  <c r="F26" i="1" s="1"/>
  <c r="F15" i="1" s="1"/>
  <c r="E31" i="1"/>
  <c r="P26" i="1"/>
  <c r="P15" i="1" s="1"/>
  <c r="E26" i="1"/>
  <c r="E15" i="1" s="1"/>
  <c r="N26" i="1" l="1"/>
  <c r="N15" i="1" s="1"/>
  <c r="N43" i="1" s="1"/>
  <c r="G43" i="1"/>
  <c r="J43" i="1"/>
  <c r="L43" i="1"/>
  <c r="P43" i="1"/>
  <c r="E43" i="1"/>
  <c r="I43" i="1"/>
  <c r="M43" i="1"/>
  <c r="F43" i="1"/>
  <c r="K43" i="1"/>
</calcChain>
</file>

<file path=xl/sharedStrings.xml><?xml version="1.0" encoding="utf-8"?>
<sst xmlns="http://schemas.openxmlformats.org/spreadsheetml/2006/main" count="108" uniqueCount="81">
  <si>
    <t>№</t>
  </si>
  <si>
    <t>Наименование основного мероприятия, мероприятия основного мероприятия</t>
  </si>
  <si>
    <t>Объем финансового обеспечения муниципальной программы в отчетном году (тыс. рублей)</t>
  </si>
  <si>
    <t>Выполнено на отчетную дату (нарастающим итогом) (тыс. рублей)</t>
  </si>
  <si>
    <t>Сведения о достигнутых результатах</t>
  </si>
  <si>
    <t>Оценка выполнения</t>
  </si>
  <si>
    <t>Федеральный бюджет</t>
  </si>
  <si>
    <t>Областной бюджет</t>
  </si>
  <si>
    <t>Местный бюджет</t>
  </si>
  <si>
    <t>Прочие источники</t>
  </si>
  <si>
    <t xml:space="preserve">Отчет
о реализации муниципальной программы
МО «Город Пикалево» 
</t>
  </si>
  <si>
    <t>Исполнитель</t>
  </si>
  <si>
    <t>Мероприятие исполнено</t>
  </si>
  <si>
    <t>Ответственный исполнитель: отдел жилищно-коммунального хозяйства, транспорта и коммуникаций</t>
  </si>
  <si>
    <t>Заведующий отделом ЖКХ,Т иК</t>
  </si>
  <si>
    <t>Лебедева Ю.С.</t>
  </si>
  <si>
    <t xml:space="preserve">
Основное мероприятие 1
Обеспечение повышения устойчивости функционирующей и доступной для всех слоев населения системы общественного транспорта
</t>
  </si>
  <si>
    <t xml:space="preserve">Мероприятие 1.1.
Мероприятие по оказанию услуг по осуществлению перевозок пассажиров автомобильным транспортом общего пользования по муниципальным маршрутам регулярных перевозок по регулируемым тарифам на территории МО «Город Пикалево»
</t>
  </si>
  <si>
    <t xml:space="preserve">Мероприятие 1.2
Обеспечение картами маршрутов регулярных перевозок
</t>
  </si>
  <si>
    <t xml:space="preserve">Основное мероприятие 2.
Развитие и сохранение сети автомобильных дорог общего пользования местного значения
</t>
  </si>
  <si>
    <t xml:space="preserve">Мероприятие 2.5
Мероприятия, направленные на повышение безопасности дорожного движения
</t>
  </si>
  <si>
    <t>1.1.</t>
  </si>
  <si>
    <t>1.2.</t>
  </si>
  <si>
    <t>2.1.</t>
  </si>
  <si>
    <t>2.2.</t>
  </si>
  <si>
    <t>2.3.</t>
  </si>
  <si>
    <t>2.4.</t>
  </si>
  <si>
    <t>2.4.1.</t>
  </si>
  <si>
    <t>Итого по муниципальной программе</t>
  </si>
  <si>
    <t>Мероприятие выполнено</t>
  </si>
  <si>
    <r>
      <t xml:space="preserve">Фактическое финансирование муниципальной программы на отчетную дату (нарастающим итогом) (тыс. рублей)                         </t>
    </r>
    <r>
      <rPr>
        <b/>
        <sz val="12"/>
        <color theme="1"/>
        <rFont val="Times New Roman"/>
        <family val="1"/>
        <charset val="204"/>
      </rPr>
      <t>(это фактически оплачено = исполнено в отделе финансов)</t>
    </r>
  </si>
  <si>
    <r>
      <t xml:space="preserve">Наименование муниципальной программы: </t>
    </r>
    <r>
      <rPr>
        <b/>
        <sz val="11"/>
        <color theme="1"/>
        <rFont val="Times New Roman"/>
        <family val="1"/>
        <charset val="204"/>
      </rPr>
      <t xml:space="preserve"> «Развитие транспортного комплекса в МО «Город Пикалево» на 2019-2021 годы»</t>
    </r>
  </si>
  <si>
    <t xml:space="preserve">Мероприятие 2.2
Капитальный ремонт и ремонт автомобильных дорог общего пользования местного значения
</t>
  </si>
  <si>
    <t xml:space="preserve">Мероприятие 2.2.1
Ремонт автомобильных дорог общего пользования местного значения
</t>
  </si>
  <si>
    <t>2.2.1.</t>
  </si>
  <si>
    <t>2.2.1.1.</t>
  </si>
  <si>
    <t>2.2.1.2</t>
  </si>
  <si>
    <t>2.2.2..</t>
  </si>
  <si>
    <t xml:space="preserve">Мероприятие 2.2.2.
Проверка сметной документации
</t>
  </si>
  <si>
    <t xml:space="preserve">Мероприятие 2.4
Мероприятия, направленные на повышение безопасности дорожного движения
</t>
  </si>
  <si>
    <t xml:space="preserve">Мероприятие 2.4.1 Выполнение работ по техническому обслуживанию светофорных объектов </t>
  </si>
  <si>
    <t>2.4.2.</t>
  </si>
  <si>
    <t>2.4.3.</t>
  </si>
  <si>
    <t>2.4.4.</t>
  </si>
  <si>
    <t>2.4.5.</t>
  </si>
  <si>
    <t xml:space="preserve">Мероприятие 2.4.2 Устройство пешеходного ограждения </t>
  </si>
  <si>
    <t>Мероприятие 2.4.3.Выполнение работ по разметке автомобильных дорог</t>
  </si>
  <si>
    <t>Мероприятие 2.4.4. Разработка  комплексной схемы организации дорожного движения</t>
  </si>
  <si>
    <t>Мероприятие 2.4.5.Оплата искусственных дорожных неровностей по мк 035/18 от 21.12.2018</t>
  </si>
  <si>
    <t xml:space="preserve">Мероприятие 2.2.1.2.
Ремонт участка автомобильной дороги общего пользования местного значения по Ленинградскому шоссе (напртив повора на рудник -0,158км, 1061м2)
</t>
  </si>
  <si>
    <t>Муниципальная программа "Развитие транспортного комплекса в МО "Город Пикалево" на 2019-2021 годы"</t>
  </si>
  <si>
    <t>Мероприятие исполнено (в т.ч.106,4для оплаты перевозк в декабре 2018 года по контракту от 26.01.2018)</t>
  </si>
  <si>
    <t>Сумма по МК</t>
  </si>
  <si>
    <t>Экономия по МП</t>
  </si>
  <si>
    <t xml:space="preserve">Мероприятие 2.1
Мероприятия по содержанию сети автомобильных дорог общего пользования местного значения, в том числе:
</t>
  </si>
  <si>
    <t>2.1.1.</t>
  </si>
  <si>
    <t>2.1.2.</t>
  </si>
  <si>
    <t>2.1.3.</t>
  </si>
  <si>
    <t>2.1.4.</t>
  </si>
  <si>
    <t>2.2.1.3</t>
  </si>
  <si>
    <t>2.1.5.</t>
  </si>
  <si>
    <t>Ремонт дорожных знаков и ИДН</t>
  </si>
  <si>
    <t>Ремонт участко дороги в ж/з Новли после паводка 2018</t>
  </si>
  <si>
    <t>Ремонт лестничных маршей по ул.Металлургов</t>
  </si>
  <si>
    <t>Ямочный ремонт 730,184+1662,455</t>
  </si>
  <si>
    <r>
      <t>Мероприятие 2.2.1.1</t>
    </r>
    <r>
      <rPr>
        <b/>
        <sz val="12"/>
        <color theme="1"/>
        <rFont val="Times New Roman"/>
        <family val="1"/>
        <charset val="204"/>
      </rPr>
      <t xml:space="preserve"> приоритеты</t>
    </r>
    <r>
      <rPr>
        <sz val="12"/>
        <color theme="1"/>
        <rFont val="Times New Roman"/>
        <family val="1"/>
        <charset val="204"/>
      </rPr>
      <t xml:space="preserve">
ремонт участков автомобильной дороги общего пользования местного значения по ул.Речная (от улСоветская до ул.Школьная и от ул.Школьная до д.7 по ул.Речная)
</t>
    </r>
  </si>
  <si>
    <t>2.4.6.</t>
  </si>
  <si>
    <t>Мероприятие 2.4.6. Приобретение дорожных знаков</t>
  </si>
  <si>
    <t>2.4.7.</t>
  </si>
  <si>
    <t>Ремонт дорожных знаков 2</t>
  </si>
  <si>
    <t>Отчетный период: январь - декабрь 2019 года</t>
  </si>
  <si>
    <t>Демонтаж ИДН</t>
  </si>
  <si>
    <t>Монтаж ИДН</t>
  </si>
  <si>
    <t xml:space="preserve">Содержание дорог, в т.числе: </t>
  </si>
  <si>
    <t>Содержание дорог, уборка, в том числе: 3299,906 тыс.руб, 99,998 тыс руб, 1226,203 тыс.руб, 1832,044тыс.руб</t>
  </si>
  <si>
    <t>в том числе 726,53308 и 1010,3533тыс.руб и 340,36071тыс.руб</t>
  </si>
  <si>
    <t>Мероприятие 2.4.7.Замена дорожных знаков 5.19.1 и 5.19.2 пеш переход на г-образной опоре</t>
  </si>
  <si>
    <r>
      <t>Мероприятие 2.2.1.3</t>
    </r>
    <r>
      <rPr>
        <b/>
        <sz val="12"/>
        <color theme="1"/>
        <rFont val="Times New Roman"/>
        <family val="1"/>
        <charset val="204"/>
      </rPr>
      <t>.приоритеты</t>
    </r>
    <r>
      <rPr>
        <sz val="12"/>
        <color theme="1"/>
        <rFont val="Times New Roman"/>
        <family val="1"/>
        <charset val="204"/>
      </rPr>
      <t xml:space="preserve">
Ремонт участка автомобильной дороги общего пользования местного значения по Ленинградскому шоссе (от +930 до дома 30 по Ленинградскому шоссе г.Пикалево, 1,84 км, 13052 м2)
</t>
    </r>
  </si>
  <si>
    <t xml:space="preserve">Мероприятие 2.3.
Капитальный ремонт и ремонт дворовых территорий и проездов к дворовым территориям, в том числе проведение экспертизы вып.работ 47,55 тыс руб
</t>
  </si>
  <si>
    <t>Мероприятие не оплачено, достижение показателей пенесено на 2020 год</t>
  </si>
  <si>
    <t>"___"января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</si>
</sst>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0"/>
    <numFmt numFmtId="165" formatCode="0.00000"/>
    <numFmt numFmtId="166" formatCode="0.0000"/>
    <numFmt numFmtId="167" formatCode="0.0%"/>
    <numFmt numFmtId="168" formatCode="0.0"/>
    <numFmt numFmtId="169" formatCode="0.000000"/>
    <numFmt numFmtId="170" formatCode="0.0000000"/>
  </numFmts>
  <fonts count="1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/>
    <xf numFmtId="0" fontId="3" fillId="0" borderId="0" xfId="0" applyFont="1" applyBorder="1" applyAlignment="1"/>
    <xf numFmtId="0" fontId="2" fillId="0" borderId="0" xfId="0" applyFont="1"/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left"/>
    </xf>
    <xf numFmtId="164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165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0" applyFont="1" applyFill="1"/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165" fontId="0" fillId="0" borderId="0" xfId="0" applyNumberFormat="1"/>
    <xf numFmtId="165" fontId="7" fillId="0" borderId="2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2" fontId="8" fillId="0" borderId="0" xfId="0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9" fontId="0" fillId="0" borderId="0" xfId="0" applyNumberFormat="1"/>
    <xf numFmtId="165" fontId="10" fillId="0" borderId="0" xfId="0" applyNumberFormat="1" applyFont="1"/>
    <xf numFmtId="0" fontId="0" fillId="0" borderId="13" xfId="0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distributed" wrapText="1"/>
    </xf>
    <xf numFmtId="9" fontId="2" fillId="0" borderId="7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7" fontId="2" fillId="0" borderId="7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16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horizontal="center" vertical="center" wrapText="1"/>
    </xf>
    <xf numFmtId="170" fontId="6" fillId="0" borderId="2" xfId="0" applyNumberFormat="1" applyFont="1" applyFill="1" applyBorder="1" applyAlignment="1">
      <alignment horizontal="center" vertical="center" wrapText="1"/>
    </xf>
    <xf numFmtId="169" fontId="2" fillId="0" borderId="2" xfId="0" applyNumberFormat="1" applyFont="1" applyFill="1" applyBorder="1" applyAlignment="1">
      <alignment horizontal="center" vertical="center" wrapText="1"/>
    </xf>
    <xf numFmtId="166" fontId="2" fillId="0" borderId="15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/>
    </xf>
    <xf numFmtId="169" fontId="6" fillId="0" borderId="2" xfId="0" applyNumberFormat="1" applyFont="1" applyFill="1" applyBorder="1" applyAlignment="1">
      <alignment horizontal="center" vertical="center" wrapText="1"/>
    </xf>
    <xf numFmtId="165" fontId="13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9" fontId="6" fillId="0" borderId="7" xfId="0" applyNumberFormat="1" applyFont="1" applyFill="1" applyBorder="1" applyAlignment="1">
      <alignment horizontal="center" vertical="center" wrapText="1"/>
    </xf>
    <xf numFmtId="168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9" fontId="2" fillId="0" borderId="1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1" fontId="2" fillId="0" borderId="11" xfId="0" applyNumberFormat="1" applyFont="1" applyFill="1" applyBorder="1" applyAlignment="1">
      <alignment horizontal="center" vertical="center" wrapText="1"/>
    </xf>
    <xf numFmtId="165" fontId="2" fillId="0" borderId="11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wrapText="1"/>
    </xf>
    <xf numFmtId="0" fontId="1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165" fontId="2" fillId="0" borderId="9" xfId="0" applyNumberFormat="1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center" vertical="center" wrapText="1"/>
    </xf>
    <xf numFmtId="169" fontId="6" fillId="0" borderId="9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9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U52"/>
  <sheetViews>
    <sheetView tabSelected="1" view="pageBreakPreview" topLeftCell="A40" zoomScaleNormal="110" zoomScaleSheetLayoutView="100" workbookViewId="0">
      <selection activeCell="D13" sqref="D13"/>
    </sheetView>
  </sheetViews>
  <sheetFormatPr defaultRowHeight="15" x14ac:dyDescent="0.25"/>
  <cols>
    <col min="1" max="1" width="2.140625" customWidth="1"/>
    <col min="2" max="2" width="6" customWidth="1"/>
    <col min="3" max="3" width="9.28515625" customWidth="1"/>
    <col min="4" max="4" width="45.28515625" customWidth="1"/>
    <col min="5" max="5" width="13" customWidth="1"/>
    <col min="6" max="6" width="14.5703125" customWidth="1"/>
    <col min="7" max="7" width="20.5703125" customWidth="1"/>
    <col min="8" max="8" width="10.42578125" customWidth="1"/>
    <col min="9" max="9" width="12.28515625" bestFit="1" customWidth="1"/>
    <col min="10" max="10" width="20.5703125" customWidth="1"/>
    <col min="11" max="11" width="18.140625" customWidth="1"/>
    <col min="12" max="13" width="12.28515625" bestFit="1" customWidth="1"/>
    <col min="14" max="14" width="13.7109375" customWidth="1"/>
    <col min="15" max="15" width="16.5703125" customWidth="1"/>
    <col min="16" max="16" width="12.28515625" bestFit="1" customWidth="1"/>
    <col min="17" max="17" width="19.42578125" customWidth="1"/>
    <col min="18" max="18" width="14.5703125" customWidth="1"/>
    <col min="19" max="19" width="15.42578125" customWidth="1"/>
    <col min="20" max="20" width="14.7109375" customWidth="1"/>
    <col min="21" max="21" width="20.7109375" customWidth="1"/>
  </cols>
  <sheetData>
    <row r="2" spans="3:20" ht="15" customHeight="1" x14ac:dyDescent="0.25">
      <c r="C2" s="39" t="s">
        <v>10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3:20" ht="51.75" customHeight="1" x14ac:dyDescent="0.25"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3:20" ht="20.25" customHeight="1" x14ac:dyDescent="0.25">
      <c r="C4" s="40" t="s">
        <v>31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</row>
    <row r="5" spans="3:20" ht="27" customHeight="1" x14ac:dyDescent="0.25">
      <c r="C5" s="40" t="s">
        <v>70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3:20" ht="27" customHeight="1" x14ac:dyDescent="0.25">
      <c r="C6" s="2" t="s">
        <v>13</v>
      </c>
      <c r="D6" s="2"/>
      <c r="E6" s="2"/>
      <c r="F6" s="2"/>
      <c r="G6" s="2"/>
      <c r="H6" s="2"/>
      <c r="I6" s="2"/>
      <c r="J6" s="3"/>
      <c r="K6" s="3"/>
      <c r="L6" s="3"/>
      <c r="M6" s="3"/>
      <c r="N6" s="3"/>
      <c r="O6" s="3"/>
      <c r="P6" s="3"/>
    </row>
    <row r="7" spans="3:20" ht="19.5" thickBot="1" x14ac:dyDescent="0.3">
      <c r="C7" s="1"/>
    </row>
    <row r="8" spans="3:20" ht="141" customHeight="1" x14ac:dyDescent="0.25">
      <c r="C8" s="45" t="s">
        <v>0</v>
      </c>
      <c r="D8" s="46" t="s">
        <v>1</v>
      </c>
      <c r="E8" s="46" t="s">
        <v>2</v>
      </c>
      <c r="F8" s="46"/>
      <c r="G8" s="46"/>
      <c r="H8" s="46"/>
      <c r="I8" s="46" t="s">
        <v>30</v>
      </c>
      <c r="J8" s="46"/>
      <c r="K8" s="46"/>
      <c r="L8" s="46"/>
      <c r="M8" s="46" t="s">
        <v>3</v>
      </c>
      <c r="N8" s="46"/>
      <c r="O8" s="46"/>
      <c r="P8" s="46"/>
      <c r="Q8" s="46" t="s">
        <v>4</v>
      </c>
      <c r="R8" s="41" t="s">
        <v>5</v>
      </c>
      <c r="S8" s="36" t="s">
        <v>52</v>
      </c>
      <c r="T8" s="37" t="s">
        <v>53</v>
      </c>
    </row>
    <row r="9" spans="3:20" ht="47.25" x14ac:dyDescent="0.25">
      <c r="C9" s="43"/>
      <c r="D9" s="44"/>
      <c r="E9" s="9" t="s">
        <v>6</v>
      </c>
      <c r="F9" s="9" t="s">
        <v>7</v>
      </c>
      <c r="G9" s="9" t="s">
        <v>8</v>
      </c>
      <c r="H9" s="9" t="s">
        <v>9</v>
      </c>
      <c r="I9" s="9" t="s">
        <v>6</v>
      </c>
      <c r="J9" s="9" t="s">
        <v>7</v>
      </c>
      <c r="K9" s="9" t="s">
        <v>8</v>
      </c>
      <c r="L9" s="9" t="s">
        <v>9</v>
      </c>
      <c r="M9" s="9" t="s">
        <v>6</v>
      </c>
      <c r="N9" s="9" t="s">
        <v>7</v>
      </c>
      <c r="O9" s="9" t="s">
        <v>8</v>
      </c>
      <c r="P9" s="9" t="s">
        <v>9</v>
      </c>
      <c r="Q9" s="44"/>
      <c r="R9" s="42"/>
      <c r="S9" s="36"/>
      <c r="T9" s="37"/>
    </row>
    <row r="10" spans="3:20" ht="31.5" customHeight="1" x14ac:dyDescent="0.25">
      <c r="C10" s="16">
        <v>1</v>
      </c>
      <c r="D10" s="9">
        <v>2</v>
      </c>
      <c r="E10" s="9">
        <v>3</v>
      </c>
      <c r="F10" s="9">
        <v>4</v>
      </c>
      <c r="G10" s="9">
        <v>5</v>
      </c>
      <c r="H10" s="9">
        <v>6</v>
      </c>
      <c r="I10" s="9">
        <v>7</v>
      </c>
      <c r="J10" s="9">
        <v>8</v>
      </c>
      <c r="K10" s="9">
        <v>9</v>
      </c>
      <c r="L10" s="9">
        <v>10</v>
      </c>
      <c r="M10" s="9">
        <v>11</v>
      </c>
      <c r="N10" s="9">
        <v>12</v>
      </c>
      <c r="O10" s="9">
        <v>13</v>
      </c>
      <c r="P10" s="9">
        <v>14</v>
      </c>
      <c r="Q10" s="9">
        <v>15</v>
      </c>
      <c r="R10" s="17">
        <v>16</v>
      </c>
      <c r="S10" s="26">
        <v>17</v>
      </c>
    </row>
    <row r="11" spans="3:20" ht="15.75" x14ac:dyDescent="0.25">
      <c r="C11" s="43" t="s">
        <v>50</v>
      </c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2"/>
    </row>
    <row r="12" spans="3:20" s="11" customFormat="1" ht="93" customHeight="1" x14ac:dyDescent="0.25">
      <c r="C12" s="18">
        <v>1</v>
      </c>
      <c r="D12" s="47" t="s">
        <v>16</v>
      </c>
      <c r="E12" s="48">
        <v>0</v>
      </c>
      <c r="F12" s="48">
        <v>0</v>
      </c>
      <c r="G12" s="15">
        <f>G13+G14</f>
        <v>3610.2000000000003</v>
      </c>
      <c r="H12" s="48">
        <v>0</v>
      </c>
      <c r="I12" s="48">
        <v>0</v>
      </c>
      <c r="J12" s="48">
        <v>0</v>
      </c>
      <c r="K12" s="10">
        <f>K13+K14</f>
        <v>3503.7991999999999</v>
      </c>
      <c r="L12" s="48">
        <v>0</v>
      </c>
      <c r="M12" s="48">
        <v>0</v>
      </c>
      <c r="N12" s="48">
        <v>0</v>
      </c>
      <c r="O12" s="10">
        <f>O13+O14</f>
        <v>3503.7991999999999</v>
      </c>
      <c r="P12" s="15">
        <v>0</v>
      </c>
      <c r="Q12" s="49"/>
      <c r="R12" s="50"/>
    </row>
    <row r="13" spans="3:20" s="11" customFormat="1" ht="125.25" customHeight="1" x14ac:dyDescent="0.25">
      <c r="C13" s="18" t="s">
        <v>21</v>
      </c>
      <c r="D13" s="28" t="s">
        <v>17</v>
      </c>
      <c r="E13" s="48">
        <v>0</v>
      </c>
      <c r="F13" s="48">
        <v>0</v>
      </c>
      <c r="G13" s="51">
        <v>3606.4</v>
      </c>
      <c r="H13" s="48">
        <v>0</v>
      </c>
      <c r="I13" s="48">
        <v>0</v>
      </c>
      <c r="J13" s="48">
        <v>0</v>
      </c>
      <c r="K13" s="52">
        <v>3500</v>
      </c>
      <c r="L13" s="48">
        <v>0</v>
      </c>
      <c r="M13" s="48">
        <v>0</v>
      </c>
      <c r="N13" s="48">
        <v>0</v>
      </c>
      <c r="O13" s="52">
        <v>3500</v>
      </c>
      <c r="P13" s="15">
        <v>0</v>
      </c>
      <c r="Q13" s="49" t="s">
        <v>51</v>
      </c>
      <c r="R13" s="53"/>
      <c r="S13" s="54"/>
    </row>
    <row r="14" spans="3:20" s="11" customFormat="1" ht="49.5" customHeight="1" x14ac:dyDescent="0.25">
      <c r="C14" s="18" t="s">
        <v>22</v>
      </c>
      <c r="D14" s="28" t="s">
        <v>18</v>
      </c>
      <c r="E14" s="48">
        <v>0</v>
      </c>
      <c r="F14" s="48">
        <v>0</v>
      </c>
      <c r="G14" s="55">
        <v>3.8</v>
      </c>
      <c r="H14" s="48">
        <v>0</v>
      </c>
      <c r="I14" s="48">
        <v>0</v>
      </c>
      <c r="J14" s="48">
        <v>0</v>
      </c>
      <c r="K14" s="10">
        <v>3.7991999999999999</v>
      </c>
      <c r="L14" s="48">
        <v>0</v>
      </c>
      <c r="M14" s="48">
        <v>0</v>
      </c>
      <c r="N14" s="48">
        <v>0</v>
      </c>
      <c r="O14" s="10">
        <v>3.7991999999999999</v>
      </c>
      <c r="P14" s="15">
        <v>0</v>
      </c>
      <c r="Q14" s="56" t="s">
        <v>12</v>
      </c>
      <c r="R14" s="50">
        <v>1</v>
      </c>
    </row>
    <row r="15" spans="3:20" s="14" customFormat="1" ht="66.75" customHeight="1" x14ac:dyDescent="0.25">
      <c r="C15" s="20">
        <v>2</v>
      </c>
      <c r="D15" s="29" t="s">
        <v>19</v>
      </c>
      <c r="E15" s="30">
        <f>E16+E26+E32</f>
        <v>0</v>
      </c>
      <c r="F15" s="12">
        <f t="shared" ref="F15:O15" si="0">F16+F26+F32+F34</f>
        <v>18709.879000000001</v>
      </c>
      <c r="G15" s="12">
        <f t="shared" si="0"/>
        <v>18402.25763</v>
      </c>
      <c r="H15" s="30">
        <f t="shared" si="0"/>
        <v>0</v>
      </c>
      <c r="I15" s="30">
        <f t="shared" si="0"/>
        <v>0</v>
      </c>
      <c r="J15" s="30">
        <f t="shared" si="0"/>
        <v>16934.637430000002</v>
      </c>
      <c r="K15" s="12">
        <f t="shared" si="0"/>
        <v>16306.81293</v>
      </c>
      <c r="L15" s="30">
        <f t="shared" si="0"/>
        <v>0</v>
      </c>
      <c r="M15" s="30">
        <f t="shared" si="0"/>
        <v>0</v>
      </c>
      <c r="N15" s="30">
        <f t="shared" si="0"/>
        <v>16934.637430000002</v>
      </c>
      <c r="O15" s="12">
        <f t="shared" si="0"/>
        <v>16306.81293</v>
      </c>
      <c r="P15" s="30">
        <f>P16+P26+P32</f>
        <v>0</v>
      </c>
      <c r="Q15" s="13"/>
      <c r="R15" s="24"/>
    </row>
    <row r="16" spans="3:20" s="21" customFormat="1" ht="79.5" customHeight="1" x14ac:dyDescent="0.25">
      <c r="C16" s="20" t="s">
        <v>23</v>
      </c>
      <c r="D16" s="29" t="s">
        <v>54</v>
      </c>
      <c r="E16" s="57">
        <f>E17+E22+E23+E24+E25</f>
        <v>0</v>
      </c>
      <c r="F16" s="57">
        <f>F17+F22+F23+F24+F25</f>
        <v>0</v>
      </c>
      <c r="G16" s="57">
        <f>G17+G22+G21+G23+G24+G25</f>
        <v>9845.2910000000011</v>
      </c>
      <c r="H16" s="57">
        <f t="shared" ref="H16:P16" si="1">H17+H22+H23+H24+H25</f>
        <v>0</v>
      </c>
      <c r="I16" s="57">
        <f t="shared" si="1"/>
        <v>0</v>
      </c>
      <c r="J16" s="57">
        <f t="shared" si="1"/>
        <v>0</v>
      </c>
      <c r="K16" s="58">
        <f t="shared" si="1"/>
        <v>9708.0384699999995</v>
      </c>
      <c r="L16" s="57">
        <f t="shared" si="1"/>
        <v>0</v>
      </c>
      <c r="M16" s="57">
        <f t="shared" si="1"/>
        <v>0</v>
      </c>
      <c r="N16" s="57">
        <f t="shared" si="1"/>
        <v>0</v>
      </c>
      <c r="O16" s="58">
        <f t="shared" si="1"/>
        <v>9708.0384699999995</v>
      </c>
      <c r="P16" s="57">
        <f t="shared" si="1"/>
        <v>0</v>
      </c>
      <c r="Q16" s="56" t="s">
        <v>12</v>
      </c>
      <c r="R16" s="50">
        <v>1</v>
      </c>
    </row>
    <row r="17" spans="3:21" s="11" customFormat="1" ht="31.5" customHeight="1" x14ac:dyDescent="0.25">
      <c r="C17" s="18" t="s">
        <v>55</v>
      </c>
      <c r="D17" s="28" t="s">
        <v>73</v>
      </c>
      <c r="E17" s="55">
        <v>0</v>
      </c>
      <c r="F17" s="55">
        <v>0</v>
      </c>
      <c r="G17" s="55">
        <f>G18+G19+G20+G21</f>
        <v>6460.45</v>
      </c>
      <c r="H17" s="55">
        <v>0</v>
      </c>
      <c r="I17" s="55">
        <v>0</v>
      </c>
      <c r="J17" s="55">
        <v>0</v>
      </c>
      <c r="K17" s="59">
        <f>K18+K19+K20+K21</f>
        <v>6684.0428999999995</v>
      </c>
      <c r="L17" s="60">
        <v>0</v>
      </c>
      <c r="M17" s="55">
        <v>0</v>
      </c>
      <c r="N17" s="55">
        <v>0</v>
      </c>
      <c r="O17" s="59">
        <f>O18+O19+O20+O21</f>
        <v>6684.0428999999995</v>
      </c>
      <c r="P17" s="55">
        <v>0</v>
      </c>
      <c r="Q17" s="56" t="s">
        <v>12</v>
      </c>
      <c r="R17" s="50">
        <v>1</v>
      </c>
    </row>
    <row r="18" spans="3:21" s="11" customFormat="1" ht="54" customHeight="1" x14ac:dyDescent="0.25">
      <c r="C18" s="18"/>
      <c r="D18" s="28" t="s">
        <v>74</v>
      </c>
      <c r="E18" s="55">
        <v>0</v>
      </c>
      <c r="F18" s="55">
        <v>0</v>
      </c>
      <c r="G18" s="61">
        <v>6234.5581000000002</v>
      </c>
      <c r="H18" s="55">
        <v>0</v>
      </c>
      <c r="I18" s="55">
        <v>0</v>
      </c>
      <c r="J18" s="55">
        <v>0</v>
      </c>
      <c r="K18" s="57">
        <v>6458.1509999999998</v>
      </c>
      <c r="L18" s="60"/>
      <c r="M18" s="55">
        <v>0</v>
      </c>
      <c r="N18" s="55">
        <v>0</v>
      </c>
      <c r="O18" s="10">
        <v>6458.1509999999998</v>
      </c>
      <c r="P18" s="55">
        <v>0</v>
      </c>
      <c r="Q18" s="56" t="s">
        <v>12</v>
      </c>
      <c r="R18" s="50">
        <v>1</v>
      </c>
    </row>
    <row r="19" spans="3:21" s="11" customFormat="1" ht="42.75" customHeight="1" x14ac:dyDescent="0.25">
      <c r="C19" s="18"/>
      <c r="D19" s="28" t="s">
        <v>71</v>
      </c>
      <c r="E19" s="55">
        <v>0</v>
      </c>
      <c r="F19" s="55">
        <v>0</v>
      </c>
      <c r="G19" s="10">
        <v>50.339460000000003</v>
      </c>
      <c r="H19" s="55"/>
      <c r="I19" s="55"/>
      <c r="J19" s="55"/>
      <c r="K19" s="62">
        <v>50.339460000000003</v>
      </c>
      <c r="L19" s="60"/>
      <c r="M19" s="55"/>
      <c r="N19" s="55"/>
      <c r="O19" s="10">
        <v>50.339460000000003</v>
      </c>
      <c r="P19" s="55"/>
      <c r="Q19" s="56" t="s">
        <v>12</v>
      </c>
      <c r="R19" s="50">
        <v>1</v>
      </c>
    </row>
    <row r="20" spans="3:21" s="11" customFormat="1" ht="42.75" customHeight="1" x14ac:dyDescent="0.25">
      <c r="C20" s="18"/>
      <c r="D20" s="28" t="s">
        <v>72</v>
      </c>
      <c r="E20" s="55">
        <v>0</v>
      </c>
      <c r="F20" s="55">
        <v>0</v>
      </c>
      <c r="G20" s="10">
        <v>75.978440000000006</v>
      </c>
      <c r="H20" s="55"/>
      <c r="I20" s="55"/>
      <c r="J20" s="55"/>
      <c r="K20" s="12">
        <v>75.978440000000006</v>
      </c>
      <c r="L20" s="60"/>
      <c r="M20" s="55"/>
      <c r="N20" s="55"/>
      <c r="O20" s="10">
        <v>75.978440000000006</v>
      </c>
      <c r="P20" s="55"/>
      <c r="Q20" s="56" t="s">
        <v>12</v>
      </c>
      <c r="R20" s="50">
        <v>1</v>
      </c>
    </row>
    <row r="21" spans="3:21" s="11" customFormat="1" ht="42.75" customHeight="1" x14ac:dyDescent="0.25">
      <c r="C21" s="18"/>
      <c r="D21" s="28" t="s">
        <v>69</v>
      </c>
      <c r="E21" s="55">
        <v>0</v>
      </c>
      <c r="F21" s="55">
        <v>0</v>
      </c>
      <c r="G21" s="55">
        <v>99.573999999999998</v>
      </c>
      <c r="H21" s="55">
        <v>0</v>
      </c>
      <c r="I21" s="55">
        <v>0</v>
      </c>
      <c r="J21" s="55">
        <v>0</v>
      </c>
      <c r="K21" s="10">
        <v>99.573999999999998</v>
      </c>
      <c r="L21" s="55">
        <v>0</v>
      </c>
      <c r="M21" s="55">
        <v>0</v>
      </c>
      <c r="N21" s="55">
        <v>0</v>
      </c>
      <c r="O21" s="10">
        <v>99.573999999999998</v>
      </c>
      <c r="P21" s="55">
        <v>0</v>
      </c>
      <c r="Q21" s="56" t="s">
        <v>12</v>
      </c>
      <c r="R21" s="50">
        <v>1</v>
      </c>
    </row>
    <row r="22" spans="3:21" s="11" customFormat="1" ht="36.75" customHeight="1" x14ac:dyDescent="0.25">
      <c r="C22" s="18" t="s">
        <v>56</v>
      </c>
      <c r="D22" s="28" t="s">
        <v>61</v>
      </c>
      <c r="E22" s="55">
        <v>0</v>
      </c>
      <c r="F22" s="55">
        <v>0</v>
      </c>
      <c r="G22" s="55">
        <v>99.55</v>
      </c>
      <c r="H22" s="55">
        <v>0</v>
      </c>
      <c r="I22" s="55">
        <v>0</v>
      </c>
      <c r="J22" s="55">
        <v>0</v>
      </c>
      <c r="K22" s="10">
        <v>99.55</v>
      </c>
      <c r="L22" s="55">
        <v>0</v>
      </c>
      <c r="M22" s="55">
        <v>0</v>
      </c>
      <c r="N22" s="55">
        <v>0</v>
      </c>
      <c r="O22" s="10">
        <v>99.55</v>
      </c>
      <c r="P22" s="55">
        <v>0</v>
      </c>
      <c r="Q22" s="56" t="s">
        <v>12</v>
      </c>
      <c r="R22" s="50">
        <v>1</v>
      </c>
    </row>
    <row r="23" spans="3:21" s="11" customFormat="1" ht="36.75" customHeight="1" x14ac:dyDescent="0.25">
      <c r="C23" s="18" t="s">
        <v>57</v>
      </c>
      <c r="D23" s="28" t="s">
        <v>62</v>
      </c>
      <c r="E23" s="55">
        <v>0</v>
      </c>
      <c r="F23" s="55">
        <v>0</v>
      </c>
      <c r="G23" s="55">
        <v>99.881</v>
      </c>
      <c r="H23" s="55">
        <v>0</v>
      </c>
      <c r="I23" s="55">
        <v>0</v>
      </c>
      <c r="J23" s="55">
        <v>0</v>
      </c>
      <c r="K23" s="10">
        <v>99.881</v>
      </c>
      <c r="L23" s="55">
        <v>0</v>
      </c>
      <c r="M23" s="55">
        <v>0</v>
      </c>
      <c r="N23" s="55">
        <v>0</v>
      </c>
      <c r="O23" s="10">
        <v>99.881</v>
      </c>
      <c r="P23" s="55">
        <v>0</v>
      </c>
      <c r="Q23" s="56" t="s">
        <v>12</v>
      </c>
      <c r="R23" s="50">
        <v>1</v>
      </c>
    </row>
    <row r="24" spans="3:21" s="11" customFormat="1" ht="36.75" customHeight="1" x14ac:dyDescent="0.25">
      <c r="C24" s="18" t="s">
        <v>58</v>
      </c>
      <c r="D24" s="28" t="s">
        <v>63</v>
      </c>
      <c r="E24" s="55">
        <v>0</v>
      </c>
      <c r="F24" s="55">
        <v>0</v>
      </c>
      <c r="G24" s="55">
        <v>911.36300000000006</v>
      </c>
      <c r="H24" s="55">
        <v>0</v>
      </c>
      <c r="I24" s="55">
        <v>0</v>
      </c>
      <c r="J24" s="55">
        <v>0</v>
      </c>
      <c r="K24" s="10">
        <v>747.31748000000005</v>
      </c>
      <c r="L24" s="55">
        <v>0</v>
      </c>
      <c r="M24" s="55">
        <v>0</v>
      </c>
      <c r="N24" s="55">
        <v>0</v>
      </c>
      <c r="O24" s="10">
        <v>747.31748000000005</v>
      </c>
      <c r="P24" s="55">
        <v>0</v>
      </c>
      <c r="Q24" s="56" t="s">
        <v>29</v>
      </c>
      <c r="R24" s="50">
        <v>1</v>
      </c>
      <c r="S24" s="32">
        <v>747.31748000000005</v>
      </c>
      <c r="T24" s="63">
        <f>G24-O24</f>
        <v>164.04552000000001</v>
      </c>
    </row>
    <row r="25" spans="3:21" s="11" customFormat="1" ht="45" customHeight="1" x14ac:dyDescent="0.25">
      <c r="C25" s="18" t="s">
        <v>60</v>
      </c>
      <c r="D25" s="28" t="s">
        <v>64</v>
      </c>
      <c r="E25" s="55">
        <v>0</v>
      </c>
      <c r="F25" s="55">
        <v>0</v>
      </c>
      <c r="G25" s="55">
        <v>2174.473</v>
      </c>
      <c r="H25" s="55">
        <v>0</v>
      </c>
      <c r="I25" s="55">
        <v>0</v>
      </c>
      <c r="J25" s="55">
        <v>0</v>
      </c>
      <c r="K25" s="10">
        <v>2077.2470899999998</v>
      </c>
      <c r="L25" s="55">
        <v>0</v>
      </c>
      <c r="M25" s="55">
        <v>0</v>
      </c>
      <c r="N25" s="55">
        <v>0</v>
      </c>
      <c r="O25" s="10">
        <v>2077.2470899999998</v>
      </c>
      <c r="P25" s="55">
        <v>0</v>
      </c>
      <c r="Q25" s="56" t="s">
        <v>29</v>
      </c>
      <c r="R25" s="50">
        <v>1</v>
      </c>
      <c r="S25" s="32">
        <v>2077.2470899999998</v>
      </c>
      <c r="T25" s="63">
        <f>G25-O25</f>
        <v>97.225910000000113</v>
      </c>
      <c r="U25" s="64" t="s">
        <v>75</v>
      </c>
    </row>
    <row r="26" spans="3:21" s="14" customFormat="1" ht="68.25" customHeight="1" x14ac:dyDescent="0.25">
      <c r="C26" s="20" t="s">
        <v>24</v>
      </c>
      <c r="D26" s="29" t="s">
        <v>32</v>
      </c>
      <c r="E26" s="13">
        <f t="shared" ref="E26:P26" si="2">E27+E28+E29</f>
        <v>0</v>
      </c>
      <c r="F26" s="12">
        <f t="shared" ref="F26:O26" si="3">F27+F31</f>
        <v>18709.879000000001</v>
      </c>
      <c r="G26" s="12">
        <f t="shared" si="3"/>
        <v>2377.5590000000002</v>
      </c>
      <c r="H26" s="12">
        <f t="shared" si="3"/>
        <v>0</v>
      </c>
      <c r="I26" s="12">
        <f t="shared" si="3"/>
        <v>0</v>
      </c>
      <c r="J26" s="12">
        <f t="shared" si="3"/>
        <v>16934.637430000002</v>
      </c>
      <c r="K26" s="12">
        <f t="shared" si="3"/>
        <v>2122.1002100000001</v>
      </c>
      <c r="L26" s="12">
        <f t="shared" si="3"/>
        <v>0</v>
      </c>
      <c r="M26" s="12">
        <f t="shared" si="3"/>
        <v>0</v>
      </c>
      <c r="N26" s="12">
        <f t="shared" si="3"/>
        <v>16934.637430000002</v>
      </c>
      <c r="O26" s="12">
        <f t="shared" si="3"/>
        <v>2122.1002100000001</v>
      </c>
      <c r="P26" s="13">
        <f t="shared" si="2"/>
        <v>0</v>
      </c>
      <c r="Q26" s="13"/>
      <c r="R26" s="65"/>
      <c r="S26" s="33"/>
      <c r="T26" s="33"/>
    </row>
    <row r="27" spans="3:21" s="11" customFormat="1" ht="53.25" customHeight="1" x14ac:dyDescent="0.25">
      <c r="C27" s="18" t="s">
        <v>34</v>
      </c>
      <c r="D27" s="28" t="s">
        <v>33</v>
      </c>
      <c r="E27" s="56">
        <v>0</v>
      </c>
      <c r="F27" s="10">
        <f t="shared" ref="F27:P27" si="4">F28+F29+F30</f>
        <v>18709.879000000001</v>
      </c>
      <c r="G27" s="10">
        <f t="shared" si="4"/>
        <v>2323.8050000000003</v>
      </c>
      <c r="H27" s="10">
        <f t="shared" si="4"/>
        <v>0</v>
      </c>
      <c r="I27" s="10">
        <f t="shared" si="4"/>
        <v>0</v>
      </c>
      <c r="J27" s="10">
        <f t="shared" si="4"/>
        <v>16934.637430000002</v>
      </c>
      <c r="K27" s="10">
        <f t="shared" si="4"/>
        <v>2087.1002100000001</v>
      </c>
      <c r="L27" s="10">
        <f t="shared" si="4"/>
        <v>0</v>
      </c>
      <c r="M27" s="10">
        <f t="shared" si="4"/>
        <v>0</v>
      </c>
      <c r="N27" s="10">
        <f t="shared" si="4"/>
        <v>16934.637430000002</v>
      </c>
      <c r="O27" s="10">
        <f t="shared" si="4"/>
        <v>2087.1002100000001</v>
      </c>
      <c r="P27" s="10">
        <f t="shared" si="4"/>
        <v>0</v>
      </c>
      <c r="Q27" s="25"/>
      <c r="R27" s="50"/>
      <c r="S27" s="32"/>
      <c r="T27" s="32"/>
    </row>
    <row r="28" spans="3:21" s="11" customFormat="1" ht="88.5" customHeight="1" x14ac:dyDescent="0.25">
      <c r="C28" s="18" t="s">
        <v>35</v>
      </c>
      <c r="D28" s="28" t="s">
        <v>65</v>
      </c>
      <c r="E28" s="48">
        <v>0</v>
      </c>
      <c r="F28" s="52">
        <v>2964.4259999999999</v>
      </c>
      <c r="G28" s="10">
        <v>329.83</v>
      </c>
      <c r="H28" s="48">
        <v>0</v>
      </c>
      <c r="I28" s="48">
        <v>0</v>
      </c>
      <c r="J28" s="10">
        <v>2484.5924300000001</v>
      </c>
      <c r="K28" s="10">
        <v>276.44243</v>
      </c>
      <c r="L28" s="48">
        <v>0</v>
      </c>
      <c r="M28" s="48">
        <v>0</v>
      </c>
      <c r="N28" s="10">
        <f>J28</f>
        <v>2484.5924300000001</v>
      </c>
      <c r="O28" s="10">
        <f>K28</f>
        <v>276.44243</v>
      </c>
      <c r="P28" s="15">
        <v>0</v>
      </c>
      <c r="Q28" s="56" t="s">
        <v>29</v>
      </c>
      <c r="R28" s="50">
        <v>1</v>
      </c>
      <c r="S28" s="32">
        <v>2761.0348600000002</v>
      </c>
      <c r="T28" s="32">
        <f>3294.256-S28</f>
        <v>533.22113999999965</v>
      </c>
    </row>
    <row r="29" spans="3:21" s="11" customFormat="1" ht="79.5" customHeight="1" x14ac:dyDescent="0.25">
      <c r="C29" s="18" t="s">
        <v>36</v>
      </c>
      <c r="D29" s="28" t="s">
        <v>49</v>
      </c>
      <c r="E29" s="48">
        <v>0</v>
      </c>
      <c r="F29" s="52">
        <v>886.2</v>
      </c>
      <c r="G29" s="52">
        <v>340.7</v>
      </c>
      <c r="H29" s="48">
        <v>0</v>
      </c>
      <c r="I29" s="48">
        <v>0</v>
      </c>
      <c r="J29" s="10">
        <v>742.75620000000004</v>
      </c>
      <c r="K29" s="10">
        <v>285.55297000000002</v>
      </c>
      <c r="L29" s="48">
        <v>0</v>
      </c>
      <c r="M29" s="48">
        <v>0</v>
      </c>
      <c r="N29" s="10">
        <v>742.75620000000004</v>
      </c>
      <c r="O29" s="10">
        <v>285.55297000000002</v>
      </c>
      <c r="P29" s="48">
        <v>0</v>
      </c>
      <c r="Q29" s="13" t="s">
        <v>29</v>
      </c>
      <c r="R29" s="50">
        <v>1</v>
      </c>
      <c r="S29" s="32">
        <v>1028.30917</v>
      </c>
      <c r="T29" s="32">
        <f>1226.9-S29</f>
        <v>198.5908300000001</v>
      </c>
    </row>
    <row r="30" spans="3:21" s="11" customFormat="1" ht="108" customHeight="1" x14ac:dyDescent="0.25">
      <c r="C30" s="18" t="s">
        <v>59</v>
      </c>
      <c r="D30" s="28" t="s">
        <v>77</v>
      </c>
      <c r="E30" s="48">
        <v>0</v>
      </c>
      <c r="F30" s="52">
        <v>14859.253000000001</v>
      </c>
      <c r="G30" s="52">
        <v>1653.2750000000001</v>
      </c>
      <c r="H30" s="48">
        <v>0</v>
      </c>
      <c r="I30" s="48">
        <v>0</v>
      </c>
      <c r="J30" s="10">
        <v>13707.2888</v>
      </c>
      <c r="K30" s="10">
        <v>1525.10481</v>
      </c>
      <c r="L30" s="48">
        <v>0</v>
      </c>
      <c r="M30" s="48">
        <v>0</v>
      </c>
      <c r="N30" s="10">
        <v>13707.2888</v>
      </c>
      <c r="O30" s="10">
        <v>1525.10481</v>
      </c>
      <c r="P30" s="48">
        <v>0</v>
      </c>
      <c r="Q30" s="13" t="s">
        <v>29</v>
      </c>
      <c r="R30" s="50">
        <v>1</v>
      </c>
      <c r="S30" s="32"/>
      <c r="T30" s="32"/>
    </row>
    <row r="31" spans="3:21" s="11" customFormat="1" ht="63" customHeight="1" x14ac:dyDescent="0.25">
      <c r="C31" s="18" t="s">
        <v>37</v>
      </c>
      <c r="D31" s="28" t="s">
        <v>38</v>
      </c>
      <c r="E31" s="56">
        <f t="shared" ref="E31:P31" si="5">E32</f>
        <v>0</v>
      </c>
      <c r="F31" s="56">
        <f t="shared" si="5"/>
        <v>0</v>
      </c>
      <c r="G31" s="55">
        <v>53.753999999999998</v>
      </c>
      <c r="H31" s="56">
        <f t="shared" si="5"/>
        <v>0</v>
      </c>
      <c r="I31" s="56">
        <f t="shared" si="5"/>
        <v>0</v>
      </c>
      <c r="J31" s="56">
        <f t="shared" si="5"/>
        <v>0</v>
      </c>
      <c r="K31" s="15">
        <v>35</v>
      </c>
      <c r="L31" s="56">
        <f t="shared" si="5"/>
        <v>0</v>
      </c>
      <c r="M31" s="56">
        <f t="shared" si="5"/>
        <v>0</v>
      </c>
      <c r="N31" s="56">
        <f t="shared" si="5"/>
        <v>0</v>
      </c>
      <c r="O31" s="66">
        <v>35</v>
      </c>
      <c r="P31" s="56">
        <f t="shared" si="5"/>
        <v>0</v>
      </c>
      <c r="Q31" s="25"/>
      <c r="R31" s="50"/>
      <c r="S31" s="32"/>
      <c r="T31" s="32"/>
    </row>
    <row r="32" spans="3:21" s="11" customFormat="1" ht="90.75" customHeight="1" x14ac:dyDescent="0.25">
      <c r="C32" s="18" t="s">
        <v>25</v>
      </c>
      <c r="D32" s="28" t="s">
        <v>78</v>
      </c>
      <c r="E32" s="48">
        <v>0</v>
      </c>
      <c r="F32" s="48">
        <v>0</v>
      </c>
      <c r="G32" s="55">
        <v>1085</v>
      </c>
      <c r="H32" s="48">
        <v>0</v>
      </c>
      <c r="I32" s="48">
        <v>0</v>
      </c>
      <c r="J32" s="48">
        <v>0</v>
      </c>
      <c r="K32" s="10">
        <v>47.55</v>
      </c>
      <c r="L32" s="48">
        <v>0</v>
      </c>
      <c r="M32" s="48">
        <v>0</v>
      </c>
      <c r="N32" s="48">
        <v>0</v>
      </c>
      <c r="O32" s="10">
        <v>47.55</v>
      </c>
      <c r="P32" s="15">
        <v>0</v>
      </c>
      <c r="Q32" s="13" t="s">
        <v>79</v>
      </c>
      <c r="R32" s="50"/>
      <c r="S32" s="67">
        <v>862.875</v>
      </c>
      <c r="T32" s="68">
        <f>G32-S32</f>
        <v>222.125</v>
      </c>
    </row>
    <row r="33" spans="3:20" s="11" customFormat="1" ht="9" hidden="1" customHeight="1" thickBot="1" x14ac:dyDescent="0.3">
      <c r="C33" s="18"/>
      <c r="D33" s="28" t="s">
        <v>20</v>
      </c>
      <c r="E33" s="56"/>
      <c r="F33" s="10"/>
      <c r="G33" s="10"/>
      <c r="H33" s="15"/>
      <c r="I33" s="15"/>
      <c r="J33" s="10"/>
      <c r="K33" s="10"/>
      <c r="L33" s="15"/>
      <c r="M33" s="15"/>
      <c r="N33" s="10"/>
      <c r="O33" s="10"/>
      <c r="P33" s="15"/>
      <c r="Q33" s="25"/>
      <c r="R33" s="19"/>
    </row>
    <row r="34" spans="3:20" s="21" customFormat="1" ht="63" customHeight="1" x14ac:dyDescent="0.25">
      <c r="C34" s="20" t="s">
        <v>26</v>
      </c>
      <c r="D34" s="29" t="s">
        <v>39</v>
      </c>
      <c r="E34" s="12">
        <f t="shared" ref="E34:P34" si="6">E35+E36+E37+E38+E39+E42+E40</f>
        <v>0</v>
      </c>
      <c r="F34" s="12">
        <f t="shared" si="6"/>
        <v>0</v>
      </c>
      <c r="G34" s="62">
        <f>G35+G36+G37+G38+G39+G42+G40+G41</f>
        <v>5094.4076299999997</v>
      </c>
      <c r="H34" s="12">
        <f t="shared" si="6"/>
        <v>0</v>
      </c>
      <c r="I34" s="12">
        <f t="shared" si="6"/>
        <v>0</v>
      </c>
      <c r="J34" s="12">
        <f t="shared" si="6"/>
        <v>0</v>
      </c>
      <c r="K34" s="12">
        <f>K35+K36+K37+K38+K39+K42+K40+K41</f>
        <v>4429.1242499999998</v>
      </c>
      <c r="L34" s="12">
        <f t="shared" si="6"/>
        <v>0</v>
      </c>
      <c r="M34" s="12">
        <f t="shared" si="6"/>
        <v>0</v>
      </c>
      <c r="N34" s="12">
        <f t="shared" si="6"/>
        <v>0</v>
      </c>
      <c r="O34" s="12">
        <f>O35+O36+O37+O38+O39+O42+O40+O41</f>
        <v>4429.1242499999998</v>
      </c>
      <c r="P34" s="12">
        <f t="shared" si="6"/>
        <v>0</v>
      </c>
      <c r="Q34" s="69">
        <v>1</v>
      </c>
      <c r="R34" s="69">
        <v>1</v>
      </c>
      <c r="S34" s="23">
        <f>S35+S36+S37+S38+S39+S42</f>
        <v>3479.5848900000001</v>
      </c>
      <c r="T34" s="23">
        <f>T35+T36+T37+T38+T39+T42</f>
        <v>482.61847000000006</v>
      </c>
    </row>
    <row r="35" spans="3:20" s="14" customFormat="1" ht="58.5" customHeight="1" x14ac:dyDescent="0.25">
      <c r="C35" s="20" t="s">
        <v>27</v>
      </c>
      <c r="D35" s="70" t="s">
        <v>40</v>
      </c>
      <c r="E35" s="71">
        <v>0</v>
      </c>
      <c r="F35" s="71">
        <v>0</v>
      </c>
      <c r="G35" s="30">
        <v>225</v>
      </c>
      <c r="H35" s="71">
        <v>0</v>
      </c>
      <c r="I35" s="71">
        <v>0</v>
      </c>
      <c r="J35" s="71">
        <v>0</v>
      </c>
      <c r="K35" s="12">
        <v>203</v>
      </c>
      <c r="L35" s="71">
        <v>0</v>
      </c>
      <c r="M35" s="71">
        <v>0</v>
      </c>
      <c r="N35" s="71">
        <v>0</v>
      </c>
      <c r="O35" s="12">
        <v>203</v>
      </c>
      <c r="P35" s="51">
        <v>0</v>
      </c>
      <c r="Q35" s="13" t="s">
        <v>29</v>
      </c>
      <c r="R35" s="69">
        <v>1</v>
      </c>
      <c r="S35" s="27">
        <v>203</v>
      </c>
      <c r="T35" s="31">
        <f t="shared" ref="T35:T41" si="7">G35-S35</f>
        <v>22</v>
      </c>
    </row>
    <row r="36" spans="3:20" s="11" customFormat="1" ht="48" customHeight="1" x14ac:dyDescent="0.25">
      <c r="C36" s="18" t="s">
        <v>41</v>
      </c>
      <c r="D36" s="47" t="s">
        <v>45</v>
      </c>
      <c r="E36" s="48">
        <v>0</v>
      </c>
      <c r="F36" s="48">
        <v>0</v>
      </c>
      <c r="G36" s="10">
        <v>1778.7950000000001</v>
      </c>
      <c r="H36" s="48">
        <v>0</v>
      </c>
      <c r="I36" s="48">
        <v>0</v>
      </c>
      <c r="J36" s="48">
        <v>0</v>
      </c>
      <c r="K36" s="10">
        <v>1654.81142</v>
      </c>
      <c r="L36" s="48">
        <v>0</v>
      </c>
      <c r="M36" s="48">
        <v>0</v>
      </c>
      <c r="N36" s="48">
        <v>0</v>
      </c>
      <c r="O36" s="10">
        <f>K36</f>
        <v>1654.81142</v>
      </c>
      <c r="P36" s="15">
        <v>0</v>
      </c>
      <c r="Q36" s="13" t="s">
        <v>29</v>
      </c>
      <c r="R36" s="69">
        <v>1</v>
      </c>
      <c r="S36" s="32">
        <v>1654.81142</v>
      </c>
      <c r="T36" s="31">
        <f t="shared" si="7"/>
        <v>123.98358000000007</v>
      </c>
    </row>
    <row r="37" spans="3:20" s="11" customFormat="1" ht="48" customHeight="1" x14ac:dyDescent="0.25">
      <c r="C37" s="18" t="s">
        <v>42</v>
      </c>
      <c r="D37" s="28" t="s">
        <v>46</v>
      </c>
      <c r="E37" s="48">
        <v>0</v>
      </c>
      <c r="F37" s="48">
        <v>0</v>
      </c>
      <c r="G37" s="59">
        <v>1341.81873</v>
      </c>
      <c r="H37" s="48">
        <v>0</v>
      </c>
      <c r="I37" s="48">
        <v>0</v>
      </c>
      <c r="J37" s="48">
        <v>0</v>
      </c>
      <c r="K37" s="10">
        <v>1280.38384</v>
      </c>
      <c r="L37" s="48">
        <v>0</v>
      </c>
      <c r="M37" s="48">
        <v>0</v>
      </c>
      <c r="N37" s="48">
        <v>0</v>
      </c>
      <c r="O37" s="10">
        <v>1280.38384</v>
      </c>
      <c r="P37" s="15">
        <v>0</v>
      </c>
      <c r="Q37" s="13" t="s">
        <v>29</v>
      </c>
      <c r="R37" s="69">
        <v>1</v>
      </c>
      <c r="S37" s="32">
        <v>1280.38384</v>
      </c>
      <c r="T37" s="31">
        <f t="shared" si="7"/>
        <v>61.434889999999996</v>
      </c>
    </row>
    <row r="38" spans="3:20" s="11" customFormat="1" ht="56.25" customHeight="1" x14ac:dyDescent="0.25">
      <c r="C38" s="18" t="s">
        <v>43</v>
      </c>
      <c r="D38" s="28" t="s">
        <v>47</v>
      </c>
      <c r="E38" s="48">
        <v>0</v>
      </c>
      <c r="F38" s="48">
        <v>0</v>
      </c>
      <c r="G38" s="55">
        <v>395.2</v>
      </c>
      <c r="H38" s="48">
        <v>0</v>
      </c>
      <c r="I38" s="48">
        <v>0</v>
      </c>
      <c r="J38" s="48">
        <v>0</v>
      </c>
      <c r="K38" s="10">
        <v>120</v>
      </c>
      <c r="L38" s="48">
        <v>0</v>
      </c>
      <c r="M38" s="48">
        <v>0</v>
      </c>
      <c r="N38" s="48">
        <v>0</v>
      </c>
      <c r="O38" s="10">
        <v>120</v>
      </c>
      <c r="P38" s="15">
        <v>0</v>
      </c>
      <c r="Q38" s="13" t="s">
        <v>29</v>
      </c>
      <c r="R38" s="69">
        <v>1</v>
      </c>
      <c r="S38" s="32">
        <v>120</v>
      </c>
      <c r="T38" s="31">
        <f t="shared" si="7"/>
        <v>275.2</v>
      </c>
    </row>
    <row r="39" spans="3:20" s="11" customFormat="1" ht="48" customHeight="1" x14ac:dyDescent="0.25">
      <c r="C39" s="18" t="s">
        <v>44</v>
      </c>
      <c r="D39" s="72" t="s">
        <v>48</v>
      </c>
      <c r="E39" s="73">
        <v>0</v>
      </c>
      <c r="F39" s="73">
        <v>0</v>
      </c>
      <c r="G39" s="74">
        <v>221.38963000000001</v>
      </c>
      <c r="H39" s="73">
        <v>0</v>
      </c>
      <c r="I39" s="73">
        <v>0</v>
      </c>
      <c r="J39" s="73">
        <v>0</v>
      </c>
      <c r="K39" s="74">
        <v>221.38963000000001</v>
      </c>
      <c r="L39" s="73">
        <v>0</v>
      </c>
      <c r="M39" s="73">
        <v>0</v>
      </c>
      <c r="N39" s="73">
        <v>0</v>
      </c>
      <c r="O39" s="74">
        <v>221.38963000000001</v>
      </c>
      <c r="P39" s="75">
        <v>0</v>
      </c>
      <c r="Q39" s="13" t="s">
        <v>29</v>
      </c>
      <c r="R39" s="69">
        <v>1</v>
      </c>
      <c r="S39" s="32">
        <v>221.38963000000001</v>
      </c>
      <c r="T39" s="32">
        <f t="shared" si="7"/>
        <v>0</v>
      </c>
    </row>
    <row r="40" spans="3:20" s="11" customFormat="1" ht="48" customHeight="1" x14ac:dyDescent="0.25">
      <c r="C40" s="18" t="s">
        <v>66</v>
      </c>
      <c r="D40" s="72" t="s">
        <v>67</v>
      </c>
      <c r="E40" s="73">
        <v>0</v>
      </c>
      <c r="F40" s="73">
        <v>0</v>
      </c>
      <c r="G40" s="74">
        <v>224</v>
      </c>
      <c r="H40" s="73">
        <v>0</v>
      </c>
      <c r="I40" s="73">
        <v>0</v>
      </c>
      <c r="J40" s="73">
        <v>0</v>
      </c>
      <c r="K40" s="74">
        <v>168</v>
      </c>
      <c r="L40" s="73">
        <v>0</v>
      </c>
      <c r="M40" s="73">
        <v>0</v>
      </c>
      <c r="N40" s="73">
        <v>0</v>
      </c>
      <c r="O40" s="74">
        <v>168</v>
      </c>
      <c r="P40" s="75">
        <v>0</v>
      </c>
      <c r="Q40" s="13" t="s">
        <v>29</v>
      </c>
      <c r="R40" s="69">
        <v>1</v>
      </c>
      <c r="S40" s="32">
        <v>168</v>
      </c>
      <c r="T40" s="31">
        <f t="shared" si="7"/>
        <v>56</v>
      </c>
    </row>
    <row r="41" spans="3:20" s="11" customFormat="1" ht="48" customHeight="1" x14ac:dyDescent="0.25">
      <c r="C41" s="18" t="s">
        <v>68</v>
      </c>
      <c r="D41" s="72" t="s">
        <v>76</v>
      </c>
      <c r="E41" s="73">
        <v>0</v>
      </c>
      <c r="F41" s="73">
        <v>0</v>
      </c>
      <c r="G41" s="74">
        <v>908.20426999999995</v>
      </c>
      <c r="H41" s="73">
        <v>0</v>
      </c>
      <c r="I41" s="73">
        <v>0</v>
      </c>
      <c r="J41" s="73">
        <v>0</v>
      </c>
      <c r="K41" s="74">
        <v>781.53935999999999</v>
      </c>
      <c r="L41" s="73">
        <v>0</v>
      </c>
      <c r="M41" s="73">
        <v>0</v>
      </c>
      <c r="N41" s="73">
        <v>0</v>
      </c>
      <c r="O41" s="74">
        <v>781.53935999999999</v>
      </c>
      <c r="P41" s="75">
        <v>0</v>
      </c>
      <c r="Q41" s="13" t="s">
        <v>29</v>
      </c>
      <c r="R41" s="69">
        <v>1</v>
      </c>
      <c r="S41" s="32">
        <v>781.53935999999999</v>
      </c>
      <c r="T41" s="31">
        <f t="shared" si="7"/>
        <v>126.66490999999996</v>
      </c>
    </row>
    <row r="42" spans="3:20" s="11" customFormat="1" ht="31.5" customHeight="1" x14ac:dyDescent="0.25">
      <c r="C42" s="18"/>
      <c r="D42" s="76"/>
      <c r="E42" s="73"/>
      <c r="F42" s="73"/>
      <c r="G42" s="75"/>
      <c r="H42" s="73"/>
      <c r="I42" s="73"/>
      <c r="J42" s="73"/>
      <c r="K42" s="74"/>
      <c r="L42" s="73"/>
      <c r="M42" s="73"/>
      <c r="N42" s="73"/>
      <c r="O42" s="74"/>
      <c r="P42" s="75"/>
      <c r="Q42" s="77"/>
      <c r="R42" s="69"/>
      <c r="S42" s="32"/>
    </row>
    <row r="43" spans="3:20" s="11" customFormat="1" ht="19.5" thickBot="1" x14ac:dyDescent="0.3">
      <c r="C43" s="78"/>
      <c r="D43" s="79" t="s">
        <v>28</v>
      </c>
      <c r="E43" s="80">
        <f t="shared" ref="E43:P43" si="8">E12+E15</f>
        <v>0</v>
      </c>
      <c r="F43" s="81">
        <f t="shared" si="8"/>
        <v>18709.879000000001</v>
      </c>
      <c r="G43" s="81">
        <f t="shared" si="8"/>
        <v>22012.457630000001</v>
      </c>
      <c r="H43" s="82">
        <f t="shared" si="8"/>
        <v>0</v>
      </c>
      <c r="I43" s="82">
        <f t="shared" si="8"/>
        <v>0</v>
      </c>
      <c r="J43" s="81">
        <f t="shared" si="8"/>
        <v>16934.637430000002</v>
      </c>
      <c r="K43" s="83">
        <f t="shared" si="8"/>
        <v>19810.612130000001</v>
      </c>
      <c r="L43" s="82">
        <f t="shared" si="8"/>
        <v>0</v>
      </c>
      <c r="M43" s="82">
        <f t="shared" si="8"/>
        <v>0</v>
      </c>
      <c r="N43" s="84">
        <f t="shared" si="8"/>
        <v>16934.637430000002</v>
      </c>
      <c r="O43" s="85">
        <f t="shared" si="8"/>
        <v>19810.612130000001</v>
      </c>
      <c r="P43" s="82">
        <f t="shared" si="8"/>
        <v>0</v>
      </c>
      <c r="Q43" s="79"/>
      <c r="R43" s="86"/>
      <c r="S43" s="87">
        <f>S12+S15</f>
        <v>0</v>
      </c>
      <c r="T43" s="87">
        <f>T12+T15</f>
        <v>0</v>
      </c>
    </row>
    <row r="44" spans="3:20" x14ac:dyDescent="0.25">
      <c r="O44" s="8"/>
    </row>
    <row r="45" spans="3:20" ht="18.75" x14ac:dyDescent="0.3">
      <c r="F45" s="22"/>
      <c r="K45" s="34"/>
      <c r="O45" s="35"/>
    </row>
    <row r="46" spans="3:20" ht="15.75" x14ac:dyDescent="0.25">
      <c r="D46" s="4" t="s">
        <v>11</v>
      </c>
      <c r="E46" s="4"/>
      <c r="F46" s="5"/>
      <c r="G46" s="5"/>
      <c r="H46" s="5"/>
      <c r="I46" s="5"/>
    </row>
    <row r="47" spans="3:20" ht="15.75" x14ac:dyDescent="0.25">
      <c r="D47" s="38" t="s">
        <v>14</v>
      </c>
      <c r="E47" s="38"/>
      <c r="F47" s="6"/>
      <c r="G47" s="38" t="s">
        <v>15</v>
      </c>
      <c r="H47" s="38"/>
      <c r="I47" s="38"/>
    </row>
    <row r="48" spans="3:20" ht="15.75" x14ac:dyDescent="0.25">
      <c r="D48" s="5" t="s">
        <v>80</v>
      </c>
      <c r="E48" s="7"/>
      <c r="F48" s="5"/>
      <c r="G48" s="5"/>
      <c r="H48" s="5"/>
      <c r="I48" s="5"/>
    </row>
    <row r="51" spans="7:15" x14ac:dyDescent="0.25">
      <c r="G51" s="8"/>
      <c r="K51" s="22"/>
      <c r="O51" s="8"/>
    </row>
    <row r="52" spans="7:15" x14ac:dyDescent="0.25">
      <c r="K52" s="22"/>
      <c r="O52" s="22"/>
    </row>
  </sheetData>
  <mergeCells count="15">
    <mergeCell ref="S8:S9"/>
    <mergeCell ref="T8:T9"/>
    <mergeCell ref="G47:I47"/>
    <mergeCell ref="D47:E47"/>
    <mergeCell ref="C2:P3"/>
    <mergeCell ref="C4:P4"/>
    <mergeCell ref="C5:P5"/>
    <mergeCell ref="R8:R9"/>
    <mergeCell ref="C11:R11"/>
    <mergeCell ref="C8:C9"/>
    <mergeCell ref="D8:D9"/>
    <mergeCell ref="E8:H8"/>
    <mergeCell ref="I8:L8"/>
    <mergeCell ref="M8:P8"/>
    <mergeCell ref="Q8:Q9"/>
  </mergeCells>
  <pageMargins left="0.7" right="0.7" top="0.75" bottom="0.75" header="0.3" footer="0.3"/>
  <pageSetup paperSize="9" scale="48" orientation="landscape" r:id="rId1"/>
  <rowBreaks count="1" manualBreakCount="1">
    <brk id="1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2020-02-02T06:37:00Z</dcterms:modified>
</cp:coreProperties>
</file>